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8800" windowHeight="11700"/>
  </bookViews>
  <sheets>
    <sheet name="2020 год" sheetId="2" r:id="rId1"/>
  </sheets>
  <definedNames>
    <definedName name="_xlnm.Print_Titles" localSheetId="0">'2020 год'!$12:$12</definedName>
    <definedName name="_xlnm.Print_Area" localSheetId="0">'2020 год'!$A$1:$B$83</definedName>
  </definedNames>
  <calcPr calcId="145621"/>
</workbook>
</file>

<file path=xl/calcChain.xml><?xml version="1.0" encoding="utf-8"?>
<calcChain xmlns="http://schemas.openxmlformats.org/spreadsheetml/2006/main">
  <c r="B75" i="2" l="1"/>
  <c r="B20" i="2" l="1"/>
  <c r="B69" i="2"/>
  <c r="B67" i="2"/>
  <c r="B77" i="2" l="1"/>
  <c r="B36" i="2"/>
  <c r="B71" i="2"/>
  <c r="B49" i="2"/>
  <c r="B46" i="2"/>
  <c r="B43" i="2"/>
  <c r="B40" i="2"/>
  <c r="B39" i="2"/>
  <c r="B32" i="2"/>
  <c r="B31" i="2"/>
  <c r="B15" i="2" s="1"/>
  <c r="B30" i="2"/>
  <c r="B27" i="2"/>
  <c r="B21" i="2"/>
  <c r="B73" i="2" l="1"/>
  <c r="B62" i="2"/>
  <c r="B19" i="2"/>
  <c r="B22" i="2"/>
  <c r="B68" i="2" l="1"/>
  <c r="B65" i="2"/>
  <c r="B38" i="2" s="1"/>
  <c r="B58" i="2" l="1"/>
  <c r="B55" i="2"/>
  <c r="B48" i="2"/>
  <c r="B47" i="2"/>
  <c r="B42" i="2"/>
  <c r="B41" i="2"/>
  <c r="B37" i="2" s="1"/>
  <c r="B18" i="2"/>
  <c r="B17" i="2"/>
  <c r="B14" i="2" l="1"/>
  <c r="B56" i="2"/>
  <c r="B35" i="2" l="1"/>
  <c r="B66" i="2" l="1"/>
  <c r="B13" i="2" l="1"/>
  <c r="B83" i="2" s="1"/>
</calcChain>
</file>

<file path=xl/sharedStrings.xml><?xml version="1.0" encoding="utf-8"?>
<sst xmlns="http://schemas.openxmlformats.org/spreadsheetml/2006/main" count="84" uniqueCount="80">
  <si>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</si>
  <si>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</si>
  <si>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</si>
  <si>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</si>
  <si>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</si>
  <si>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</si>
  <si>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</si>
  <si>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</si>
  <si>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</si>
  <si>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 xml:space="preserve"> </t>
  </si>
  <si>
    <t>Межбюджетные трансферты, получаемые из других бюджетов бюджетной системы
 Российской Федерации на 2020 год</t>
  </si>
  <si>
    <t>Сумма                            на год</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</si>
  <si>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</si>
  <si>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</si>
  <si>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</si>
  <si>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</si>
  <si>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</si>
  <si>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</si>
  <si>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</si>
  <si>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</si>
  <si>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</si>
  <si>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</si>
  <si>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</si>
  <si>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</si>
  <si>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</si>
  <si>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</si>
  <si>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</si>
  <si>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</si>
  <si>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</si>
  <si>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</si>
  <si>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</si>
  <si>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</si>
  <si>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</si>
  <si>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</si>
  <si>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</si>
  <si>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</si>
  <si>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</si>
  <si>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</si>
  <si>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</si>
  <si>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</si>
  <si>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</si>
  <si>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</si>
  <si>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</si>
  <si>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</si>
  <si>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</si>
  <si>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основного мероприятия "Обеспечение условий по реализации в муниципальных образованиях единой государственной политики в сфере межнациональных отношений и профилактики экстремизма"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</si>
  <si>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</si>
  <si>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</si>
  <si>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</si>
  <si>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Дотации местным бюджетам:</t>
  </si>
  <si>
    <t>Иные межбюджетные трансферты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</si>
  <si>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</si>
  <si>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</si>
  <si>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</si>
  <si>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</si>
  <si>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</si>
  <si>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</si>
  <si>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</si>
  <si>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</si>
  <si>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</si>
  <si>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</si>
  <si>
    <t>к решению Думы</t>
  </si>
  <si>
    <t>от 27.11.2019  №362-ГД</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</si>
  <si>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подпрогрмаммы  "Общее образование. Дополнительное образование детей" государственной прогрмаммы  "Развитие образования" (ФБ)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</si>
  <si>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</si>
  <si>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 xml:space="preserve">Субсидии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t>
  </si>
  <si>
    <t>Средства государственной корпорации</t>
  </si>
  <si>
    <t>Субсидии на поддержку малого и среднего предпринимательства в рамках основного мероприятия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</si>
  <si>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</si>
  <si>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(ФБ) </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</si>
  <si>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t>
  </si>
  <si>
    <t xml:space="preserve">Иные дотации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оказание содействия в подготовке проведения общероссийского голосования, а также в информировании граждан Российской Федерации о такой подготовке, непрограммного направление деятельности "Проведение общероссийского голосования" </t>
  </si>
  <si>
    <t xml:space="preserve">Дотации на премирование победителей Всероссийского конкурса "Лучшая муниципальная практика" за счет средств резервного фонда Президента Российской Федерации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t>
  </si>
  <si>
    <t xml:space="preserve">Дотации на премирование победителей Всероссийского конкурса "Лучшая муниципальная практика"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t>
  </si>
  <si>
    <t>Иные межбюджетные трансферты на обеспечение начисления районного коэффициента до размера 70%,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</si>
  <si>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t>
    </r>
  </si>
  <si>
    <t xml:space="preserve">                                                                                                                                                             от 23.12.2020 №407-ГД</t>
  </si>
  <si>
    <t xml:space="preserve">                                                                                                                                                                города Когалыма</t>
  </si>
  <si>
    <t xml:space="preserve">                                                                                                                                                               к решению Думы</t>
  </si>
  <si>
    <t xml:space="preserve">                                                                                                                                                           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</si>
</sst>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2"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5">
    <xf numFmtId="0" fontId="0" fillId="0" borderId="0" xfId="0"/>
    <xf numFmtId="0" fontId="6" fillId="0" borderId="0" xfId="1" applyFont="1" applyFill="1"/>
    <xf numFmtId="0" fontId="2" fillId="0" borderId="0" xfId="1" applyFont="1" applyFill="1" applyAlignment="1">
      <alignment horizontal="right" vertical="center"/>
    </xf>
    <xf numFmtId="0" fontId="6" fillId="0" borderId="0" xfId="1" applyFont="1" applyFill="1" applyAlignment="1">
      <alignment horizontal="right" vertical="center"/>
    </xf>
    <xf numFmtId="0" fontId="2" fillId="0" borderId="0" xfId="1" applyFont="1" applyFill="1"/>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8" fillId="0" borderId="1" xfId="1" applyFont="1" applyFill="1" applyBorder="1" applyAlignment="1">
      <alignment horizontal="justify" vertical="center"/>
    </xf>
    <xf numFmtId="0" fontId="2" fillId="2" borderId="0" xfId="1" applyFont="1" applyFill="1" applyAlignment="1">
      <alignment vertical="center"/>
    </xf>
    <xf numFmtId="0" fontId="2" fillId="0" borderId="0" xfId="1" applyNumberFormat="1" applyFont="1" applyFill="1" applyAlignment="1" applyProtection="1">
      <alignment horizontal="right" vertical="center"/>
      <protection hidden="1"/>
    </xf>
    <xf numFmtId="0" fontId="2" fillId="0" borderId="1" xfId="0" applyNumberFormat="1" applyFont="1" applyFill="1" applyBorder="1" applyAlignment="1">
      <alignment horizontal="justify" vertical="center" wrapText="1"/>
    </xf>
    <xf numFmtId="49" fontId="8" fillId="0" borderId="0" xfId="6" applyNumberFormat="1" applyFont="1" applyFill="1" applyBorder="1" applyAlignment="1">
      <alignment horizontal="center" vertical="center" wrapText="1"/>
    </xf>
    <xf numFmtId="0" fontId="2" fillId="0" borderId="0" xfId="1" applyNumberFormat="1" applyFont="1" applyFill="1" applyAlignment="1" applyProtection="1">
      <alignment horizontal="center" vertical="center"/>
      <protection hidden="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showGridLines="0" tabSelected="1" view="pageBreakPreview" zoomScaleNormal="75" zoomScaleSheetLayoutView="100" workbookViewId="0">
      <selection activeCell="A7" sqref="A7:A8"/>
    </sheetView>
  </sheetViews>
  <sheetFormatPr defaultColWidth="9.140625" defaultRowHeight="12.75" x14ac:dyDescent="0.2"/>
  <cols>
    <col min="1" max="1" width="107.28515625" style="1" customWidth="1"/>
    <col min="2" max="2" width="20.42578125" style="3" customWidth="1"/>
    <col min="3" max="16384" width="9.140625" style="1"/>
  </cols>
  <sheetData>
    <row r="1" spans="1:3" s="4" customFormat="1" ht="17.25" customHeight="1" x14ac:dyDescent="0.25">
      <c r="A1" s="24" t="s">
        <v>79</v>
      </c>
      <c r="B1" s="24"/>
    </row>
    <row r="2" spans="1:3" s="4" customFormat="1" ht="17.25" customHeight="1" x14ac:dyDescent="0.25">
      <c r="A2" s="24" t="s">
        <v>78</v>
      </c>
      <c r="B2" s="24"/>
    </row>
    <row r="3" spans="1:3" s="4" customFormat="1" ht="17.25" customHeight="1" x14ac:dyDescent="0.25">
      <c r="A3" s="24" t="s">
        <v>77</v>
      </c>
      <c r="B3" s="24"/>
    </row>
    <row r="4" spans="1:3" s="4" customFormat="1" ht="17.25" customHeight="1" x14ac:dyDescent="0.25">
      <c r="A4" s="24" t="s">
        <v>76</v>
      </c>
      <c r="B4" s="24"/>
      <c r="C4" s="24"/>
    </row>
    <row r="5" spans="1:3" s="4" customFormat="1" ht="22.5" customHeight="1" x14ac:dyDescent="0.25">
      <c r="A5" s="20"/>
      <c r="B5" s="2"/>
    </row>
    <row r="6" spans="1:3" s="4" customFormat="1" ht="18" customHeight="1" x14ac:dyDescent="0.25">
      <c r="A6" s="20"/>
      <c r="B6" s="21" t="s">
        <v>0</v>
      </c>
    </row>
    <row r="7" spans="1:3" s="4" customFormat="1" ht="18" customHeight="1" x14ac:dyDescent="0.25">
      <c r="A7" s="20"/>
      <c r="B7" s="21" t="s">
        <v>61</v>
      </c>
    </row>
    <row r="8" spans="1:3" s="4" customFormat="1" ht="18" customHeight="1" x14ac:dyDescent="0.25">
      <c r="A8" s="20"/>
      <c r="B8" s="21" t="s">
        <v>6</v>
      </c>
    </row>
    <row r="9" spans="1:3" s="4" customFormat="1" ht="18" customHeight="1" x14ac:dyDescent="0.25">
      <c r="A9" s="20"/>
      <c r="B9" s="21" t="s">
        <v>62</v>
      </c>
    </row>
    <row r="10" spans="1:3" ht="83.25" customHeight="1" x14ac:dyDescent="0.2">
      <c r="A10" s="23" t="s">
        <v>10</v>
      </c>
      <c r="B10" s="23"/>
    </row>
    <row r="11" spans="1:3" ht="18" customHeight="1" x14ac:dyDescent="0.25">
      <c r="A11" s="4"/>
      <c r="B11" s="2" t="s">
        <v>4</v>
      </c>
    </row>
    <row r="12" spans="1:3" ht="33" x14ac:dyDescent="0.2">
      <c r="A12" s="5" t="s">
        <v>1</v>
      </c>
      <c r="B12" s="5" t="s">
        <v>11</v>
      </c>
    </row>
    <row r="13" spans="1:3" ht="23.25" customHeight="1" x14ac:dyDescent="0.2">
      <c r="A13" s="6" t="s">
        <v>2</v>
      </c>
      <c r="B13" s="7">
        <f>B14+B15</f>
        <v>1903187.3000000003</v>
      </c>
    </row>
    <row r="14" spans="1:3" ht="16.5" x14ac:dyDescent="0.2">
      <c r="A14" s="6" t="s">
        <v>3</v>
      </c>
      <c r="B14" s="7">
        <f>B17+B18+B19+B20+B23+B22+B24+B25+B27+B26+B30+B29+B33+B16+B32+B21</f>
        <v>1897041.5000000002</v>
      </c>
    </row>
    <row r="15" spans="1:3" ht="16.5" x14ac:dyDescent="0.2">
      <c r="A15" s="8" t="s">
        <v>5</v>
      </c>
      <c r="B15" s="9">
        <f>B28+B31+B34</f>
        <v>6145.8</v>
      </c>
    </row>
    <row r="16" spans="1:3" ht="89.25" customHeight="1" x14ac:dyDescent="0.2">
      <c r="A16" s="10" t="s">
        <v>12</v>
      </c>
      <c r="B16" s="11">
        <v>992.2</v>
      </c>
    </row>
    <row r="17" spans="1:10" ht="126.75" customHeight="1" x14ac:dyDescent="0.2">
      <c r="A17" s="10" t="s">
        <v>51</v>
      </c>
      <c r="B17" s="11">
        <f>1684200.8+31416.3</f>
        <v>1715617.1</v>
      </c>
      <c r="J17" s="1" t="s">
        <v>9</v>
      </c>
    </row>
    <row r="18" spans="1:10" ht="141.75" customHeight="1" x14ac:dyDescent="0.2">
      <c r="A18" s="10" t="s">
        <v>13</v>
      </c>
      <c r="B18" s="11">
        <f>63617+2528.2</f>
        <v>66145.2</v>
      </c>
    </row>
    <row r="19" spans="1:10" ht="123.75" customHeight="1" x14ac:dyDescent="0.2">
      <c r="A19" s="10" t="s">
        <v>14</v>
      </c>
      <c r="B19" s="11">
        <f>34411-3000</f>
        <v>31411</v>
      </c>
    </row>
    <row r="20" spans="1:10" ht="129.75" customHeight="1" x14ac:dyDescent="0.2">
      <c r="A20" s="10" t="s">
        <v>26</v>
      </c>
      <c r="B20" s="11">
        <f>30338.6-1717</f>
        <v>28621.599999999999</v>
      </c>
    </row>
    <row r="21" spans="1:10" ht="108.75" customHeight="1" x14ac:dyDescent="0.2">
      <c r="A21" s="10" t="s">
        <v>52</v>
      </c>
      <c r="B21" s="11">
        <f>19692.8-834.3</f>
        <v>18858.5</v>
      </c>
    </row>
    <row r="22" spans="1:10" ht="126.75" customHeight="1" x14ac:dyDescent="0.2">
      <c r="A22" s="10" t="s">
        <v>15</v>
      </c>
      <c r="B22" s="11">
        <f>10842.1+1807+1807</f>
        <v>14456.1</v>
      </c>
    </row>
    <row r="23" spans="1:10" ht="92.25" customHeight="1" x14ac:dyDescent="0.2">
      <c r="A23" s="10" t="s">
        <v>16</v>
      </c>
      <c r="B23" s="11">
        <v>8051.5</v>
      </c>
    </row>
    <row r="24" spans="1:10" ht="91.5" customHeight="1" x14ac:dyDescent="0.2">
      <c r="A24" s="12" t="s">
        <v>17</v>
      </c>
      <c r="B24" s="11">
        <v>61.9</v>
      </c>
    </row>
    <row r="25" spans="1:10" ht="127.5" customHeight="1" x14ac:dyDescent="0.2">
      <c r="A25" s="12" t="s">
        <v>18</v>
      </c>
      <c r="B25" s="11">
        <v>3190.8</v>
      </c>
    </row>
    <row r="26" spans="1:10" ht="126.75" customHeight="1" x14ac:dyDescent="0.2">
      <c r="A26" s="12" t="s">
        <v>25</v>
      </c>
      <c r="B26" s="11">
        <v>806.5</v>
      </c>
    </row>
    <row r="27" spans="1:10" ht="71.25" customHeight="1" x14ac:dyDescent="0.2">
      <c r="A27" s="12" t="s">
        <v>19</v>
      </c>
      <c r="B27" s="11">
        <f>2827.4+676.6</f>
        <v>3504</v>
      </c>
    </row>
    <row r="28" spans="1:10" ht="121.5" customHeight="1" x14ac:dyDescent="0.2">
      <c r="A28" s="13" t="s">
        <v>20</v>
      </c>
      <c r="B28" s="11">
        <v>945</v>
      </c>
    </row>
    <row r="29" spans="1:10" ht="224.25" customHeight="1" x14ac:dyDescent="0.2">
      <c r="A29" s="10" t="s">
        <v>21</v>
      </c>
      <c r="B29" s="11">
        <v>9.3000000000000007</v>
      </c>
    </row>
    <row r="30" spans="1:10" ht="102.75" customHeight="1" x14ac:dyDescent="0.2">
      <c r="A30" s="10" t="s">
        <v>22</v>
      </c>
      <c r="B30" s="11">
        <f>168.6+0.4</f>
        <v>169</v>
      </c>
    </row>
    <row r="31" spans="1:10" ht="121.5" customHeight="1" x14ac:dyDescent="0.2">
      <c r="A31" s="10" t="s">
        <v>53</v>
      </c>
      <c r="B31" s="11">
        <f>5710.7-314.2-203</f>
        <v>5193.5</v>
      </c>
    </row>
    <row r="32" spans="1:10" ht="140.25" customHeight="1" x14ac:dyDescent="0.2">
      <c r="A32" s="10" t="s">
        <v>54</v>
      </c>
      <c r="B32" s="11">
        <f>1396+36.5</f>
        <v>1432.5</v>
      </c>
    </row>
    <row r="33" spans="1:2" ht="207.75" customHeight="1" x14ac:dyDescent="0.2">
      <c r="A33" s="10" t="s">
        <v>23</v>
      </c>
      <c r="B33" s="11">
        <v>3714.3</v>
      </c>
    </row>
    <row r="34" spans="1:2" ht="105" customHeight="1" x14ac:dyDescent="0.2">
      <c r="A34" s="12" t="s">
        <v>24</v>
      </c>
      <c r="B34" s="11">
        <v>7.3</v>
      </c>
    </row>
    <row r="35" spans="1:2" ht="16.5" x14ac:dyDescent="0.2">
      <c r="A35" s="6" t="s">
        <v>7</v>
      </c>
      <c r="B35" s="9">
        <f>B36+B37+B38</f>
        <v>1403308.8</v>
      </c>
    </row>
    <row r="36" spans="1:2" ht="16.5" x14ac:dyDescent="0.2">
      <c r="A36" s="6" t="s">
        <v>3</v>
      </c>
      <c r="B36" s="9">
        <f>B40+B44+B46+B45+B50+B52+B59+B60+B55+B53+B39+B48+B49+B56+B57+B58+B43+B47+B42+B61+B62+B63</f>
        <v>1319778.1000000001</v>
      </c>
    </row>
    <row r="37" spans="1:2" ht="16.5" x14ac:dyDescent="0.2">
      <c r="A37" s="6" t="s">
        <v>5</v>
      </c>
      <c r="B37" s="9">
        <f>B51+B54+B41+B64</f>
        <v>23233</v>
      </c>
    </row>
    <row r="38" spans="1:2" ht="16.5" x14ac:dyDescent="0.2">
      <c r="A38" s="6" t="s">
        <v>66</v>
      </c>
      <c r="B38" s="9">
        <f>B65</f>
        <v>60297.700000000004</v>
      </c>
    </row>
    <row r="39" spans="1:2" ht="143.25" customHeight="1" x14ac:dyDescent="0.2">
      <c r="A39" s="12" t="s">
        <v>27</v>
      </c>
      <c r="B39" s="11">
        <f>2520-1880</f>
        <v>640</v>
      </c>
    </row>
    <row r="40" spans="1:2" ht="111.75" customHeight="1" x14ac:dyDescent="0.2">
      <c r="A40" s="12" t="s">
        <v>28</v>
      </c>
      <c r="B40" s="11">
        <f>7738.1-177.7-5960.4-70.1</f>
        <v>1529.900000000001</v>
      </c>
    </row>
    <row r="41" spans="1:2" ht="113.25" customHeight="1" x14ac:dyDescent="0.2">
      <c r="A41" s="10" t="s">
        <v>29</v>
      </c>
      <c r="B41" s="11">
        <f>56535.4-41558.4</f>
        <v>14977</v>
      </c>
    </row>
    <row r="42" spans="1:2" ht="105" customHeight="1" x14ac:dyDescent="0.2">
      <c r="A42" s="10" t="s">
        <v>30</v>
      </c>
      <c r="B42" s="11">
        <f>88427.2-65001.6</f>
        <v>23425.599999999999</v>
      </c>
    </row>
    <row r="43" spans="1:2" ht="105.75" customHeight="1" x14ac:dyDescent="0.2">
      <c r="A43" s="10" t="s">
        <v>31</v>
      </c>
      <c r="B43" s="11">
        <f>146346.1+72569.9+121537+30308.7</f>
        <v>370761.7</v>
      </c>
    </row>
    <row r="44" spans="1:2" ht="74.25" customHeight="1" x14ac:dyDescent="0.2">
      <c r="A44" s="12" t="s">
        <v>55</v>
      </c>
      <c r="B44" s="11">
        <v>349.7</v>
      </c>
    </row>
    <row r="45" spans="1:2" ht="146.25" customHeight="1" x14ac:dyDescent="0.2">
      <c r="A45" s="12" t="s">
        <v>32</v>
      </c>
      <c r="B45" s="11">
        <v>591.4</v>
      </c>
    </row>
    <row r="46" spans="1:2" ht="82.5" x14ac:dyDescent="0.2">
      <c r="A46" s="10" t="s">
        <v>33</v>
      </c>
      <c r="B46" s="11">
        <f>82788.4-2663.2</f>
        <v>80125.2</v>
      </c>
    </row>
    <row r="47" spans="1:2" ht="97.5" customHeight="1" x14ac:dyDescent="0.2">
      <c r="A47" s="10" t="s">
        <v>34</v>
      </c>
      <c r="B47" s="11">
        <f>25831.9+137574.9+71993.8</f>
        <v>235400.59999999998</v>
      </c>
    </row>
    <row r="48" spans="1:2" ht="94.5" customHeight="1" x14ac:dyDescent="0.2">
      <c r="A48" s="10" t="s">
        <v>35</v>
      </c>
      <c r="B48" s="11">
        <f>99367.9-55709.7+466019.6</f>
        <v>509677.8</v>
      </c>
    </row>
    <row r="49" spans="1:2" ht="88.5" customHeight="1" x14ac:dyDescent="0.2">
      <c r="A49" s="10" t="s">
        <v>36</v>
      </c>
      <c r="B49" s="11">
        <f>18698.6-1046</f>
        <v>17652.599999999999</v>
      </c>
    </row>
    <row r="50" spans="1:2" ht="114" customHeight="1" x14ac:dyDescent="0.2">
      <c r="A50" s="10" t="s">
        <v>38</v>
      </c>
      <c r="B50" s="11">
        <v>2097</v>
      </c>
    </row>
    <row r="51" spans="1:2" ht="99" x14ac:dyDescent="0.2">
      <c r="A51" s="10" t="s">
        <v>37</v>
      </c>
      <c r="B51" s="11">
        <v>102.7</v>
      </c>
    </row>
    <row r="52" spans="1:2" ht="125.25" customHeight="1" x14ac:dyDescent="0.2">
      <c r="A52" s="12" t="s">
        <v>39</v>
      </c>
      <c r="B52" s="11">
        <v>11241.6</v>
      </c>
    </row>
    <row r="53" spans="1:2" ht="62.25" customHeight="1" x14ac:dyDescent="0.2">
      <c r="A53" s="12" t="s">
        <v>40</v>
      </c>
      <c r="B53" s="11">
        <v>7907.5</v>
      </c>
    </row>
    <row r="54" spans="1:2" ht="62.25" customHeight="1" x14ac:dyDescent="0.2">
      <c r="A54" s="12" t="s">
        <v>56</v>
      </c>
      <c r="B54" s="11">
        <v>5055.6000000000004</v>
      </c>
    </row>
    <row r="55" spans="1:2" ht="93.75" customHeight="1" x14ac:dyDescent="0.2">
      <c r="A55" s="14" t="s">
        <v>42</v>
      </c>
      <c r="B55" s="15">
        <f>35252.6+805.4</f>
        <v>36058</v>
      </c>
    </row>
    <row r="56" spans="1:2" ht="74.25" customHeight="1" x14ac:dyDescent="0.2">
      <c r="A56" s="14" t="s">
        <v>41</v>
      </c>
      <c r="B56" s="15">
        <f>3437.4+420.7</f>
        <v>3858.1</v>
      </c>
    </row>
    <row r="57" spans="1:2" ht="57.75" customHeight="1" x14ac:dyDescent="0.2">
      <c r="A57" s="14" t="s">
        <v>57</v>
      </c>
      <c r="B57" s="15">
        <v>522.1</v>
      </c>
    </row>
    <row r="58" spans="1:2" ht="127.5" customHeight="1" x14ac:dyDescent="0.2">
      <c r="A58" s="10" t="s">
        <v>48</v>
      </c>
      <c r="B58" s="11">
        <f>2941.5-261.4</f>
        <v>2680.1</v>
      </c>
    </row>
    <row r="59" spans="1:2" ht="92.25" customHeight="1" x14ac:dyDescent="0.2">
      <c r="A59" s="13" t="s">
        <v>47</v>
      </c>
      <c r="B59" s="11">
        <v>239.9</v>
      </c>
    </row>
    <row r="60" spans="1:2" ht="72.75" customHeight="1" x14ac:dyDescent="0.2">
      <c r="A60" s="13" t="s">
        <v>46</v>
      </c>
      <c r="B60" s="11">
        <v>154.19999999999999</v>
      </c>
    </row>
    <row r="61" spans="1:2" ht="123" customHeight="1" x14ac:dyDescent="0.2">
      <c r="A61" s="13" t="s">
        <v>45</v>
      </c>
      <c r="B61" s="11">
        <v>106.6</v>
      </c>
    </row>
    <row r="62" spans="1:2" ht="96.75" customHeight="1" x14ac:dyDescent="0.2">
      <c r="A62" s="13" t="s">
        <v>67</v>
      </c>
      <c r="B62" s="11">
        <f>1233.1+1393.2</f>
        <v>2626.3</v>
      </c>
    </row>
    <row r="63" spans="1:2" ht="111" customHeight="1" x14ac:dyDescent="0.2">
      <c r="A63" s="13" t="s">
        <v>68</v>
      </c>
      <c r="B63" s="11">
        <v>12132.2</v>
      </c>
    </row>
    <row r="64" spans="1:2" ht="111" customHeight="1" x14ac:dyDescent="0.2">
      <c r="A64" s="13" t="s">
        <v>69</v>
      </c>
      <c r="B64" s="11">
        <v>3097.7</v>
      </c>
    </row>
    <row r="65" spans="1:2" ht="101.25" customHeight="1" x14ac:dyDescent="0.2">
      <c r="A65" s="10" t="s">
        <v>65</v>
      </c>
      <c r="B65" s="11">
        <f>14268.9+46028.8</f>
        <v>60297.700000000004</v>
      </c>
    </row>
    <row r="66" spans="1:2" ht="16.5" x14ac:dyDescent="0.2">
      <c r="A66" s="6" t="s">
        <v>50</v>
      </c>
      <c r="B66" s="16">
        <f t="shared" ref="B66" si="0">B67+B68</f>
        <v>27867.000000000007</v>
      </c>
    </row>
    <row r="67" spans="1:2" ht="16.5" x14ac:dyDescent="0.2">
      <c r="A67" s="6" t="s">
        <v>3</v>
      </c>
      <c r="B67" s="16">
        <f>B69+B71+B70+B72+B74</f>
        <v>11201.400000000003</v>
      </c>
    </row>
    <row r="68" spans="1:2" ht="16.5" x14ac:dyDescent="0.2">
      <c r="A68" s="6" t="s">
        <v>5</v>
      </c>
      <c r="B68" s="16">
        <f>B73</f>
        <v>16665.600000000002</v>
      </c>
    </row>
    <row r="69" spans="1:2" ht="80.25" customHeight="1" x14ac:dyDescent="0.2">
      <c r="A69" s="10" t="s">
        <v>44</v>
      </c>
      <c r="B69" s="11">
        <f>3460.3-659.2+7043.8-7017.2-0.1</f>
        <v>2827.6000000000017</v>
      </c>
    </row>
    <row r="70" spans="1:2" ht="93.75" customHeight="1" x14ac:dyDescent="0.2">
      <c r="A70" s="10" t="s">
        <v>43</v>
      </c>
      <c r="B70" s="11">
        <v>72.7</v>
      </c>
    </row>
    <row r="71" spans="1:2" ht="75" customHeight="1" x14ac:dyDescent="0.2">
      <c r="A71" s="12" t="s">
        <v>60</v>
      </c>
      <c r="B71" s="11">
        <f>3500+616.6+902.4+1375.5</f>
        <v>6394.5</v>
      </c>
    </row>
    <row r="72" spans="1:2" ht="138.75" customHeight="1" x14ac:dyDescent="0.2">
      <c r="A72" s="12" t="s">
        <v>70</v>
      </c>
      <c r="B72" s="11">
        <v>240</v>
      </c>
    </row>
    <row r="73" spans="1:2" ht="120" customHeight="1" x14ac:dyDescent="0.2">
      <c r="A73" s="12" t="s">
        <v>63</v>
      </c>
      <c r="B73" s="11">
        <f>18332.2-1666.6</f>
        <v>16665.600000000002</v>
      </c>
    </row>
    <row r="74" spans="1:2" ht="159" customHeight="1" x14ac:dyDescent="0.2">
      <c r="A74" s="12" t="s">
        <v>74</v>
      </c>
      <c r="B74" s="11">
        <v>1666.6</v>
      </c>
    </row>
    <row r="75" spans="1:2" ht="24.75" customHeight="1" x14ac:dyDescent="0.2">
      <c r="A75" s="6" t="s">
        <v>49</v>
      </c>
      <c r="B75" s="9">
        <f>B77+B76+B81+B78+B79+B80+B82</f>
        <v>358062.69999999995</v>
      </c>
    </row>
    <row r="76" spans="1:2" ht="102.75" customHeight="1" x14ac:dyDescent="0.2">
      <c r="A76" s="17" t="s">
        <v>58</v>
      </c>
      <c r="B76" s="18">
        <v>205320.9</v>
      </c>
    </row>
    <row r="77" spans="1:2" ht="132" customHeight="1" x14ac:dyDescent="0.2">
      <c r="A77" s="17" t="s">
        <v>59</v>
      </c>
      <c r="B77" s="18">
        <f>11328+22746.2+22662.3+8105.7</f>
        <v>64842.2</v>
      </c>
    </row>
    <row r="78" spans="1:2" ht="125.25" customHeight="1" x14ac:dyDescent="0.2">
      <c r="A78" s="17" t="s">
        <v>71</v>
      </c>
      <c r="B78" s="18">
        <v>704.6</v>
      </c>
    </row>
    <row r="79" spans="1:2" ht="90" customHeight="1" x14ac:dyDescent="0.2">
      <c r="A79" s="22" t="s">
        <v>72</v>
      </c>
      <c r="B79" s="18">
        <v>72000</v>
      </c>
    </row>
    <row r="80" spans="1:2" ht="80.25" customHeight="1" x14ac:dyDescent="0.2">
      <c r="A80" s="22" t="s">
        <v>73</v>
      </c>
      <c r="B80" s="18">
        <v>3000</v>
      </c>
    </row>
    <row r="81" spans="1:2" ht="132" customHeight="1" x14ac:dyDescent="0.2">
      <c r="A81" s="17" t="s">
        <v>64</v>
      </c>
      <c r="B81" s="18">
        <v>7851</v>
      </c>
    </row>
    <row r="82" spans="1:2" ht="132" customHeight="1" x14ac:dyDescent="0.2">
      <c r="A82" s="22" t="s">
        <v>75</v>
      </c>
      <c r="B82" s="18">
        <v>4344</v>
      </c>
    </row>
    <row r="83" spans="1:2" ht="16.5" x14ac:dyDescent="0.2">
      <c r="A83" s="19" t="s">
        <v>8</v>
      </c>
      <c r="B83" s="16">
        <f>B13+B35+B66+B75</f>
        <v>3692425.8000000007</v>
      </c>
    </row>
  </sheetData>
  <mergeCells count="5">
    <mergeCell ref="A10:B10"/>
    <mergeCell ref="A4:C4"/>
    <mergeCell ref="A3:B3"/>
    <mergeCell ref="A2:B2"/>
    <mergeCell ref="A1:B1"/>
  </mergeCells>
  <phoneticPr fontId="5" type="noConversion"/>
  <printOptions horizontalCentered="1"/>
  <pageMargins left="0.39370078740157483" right="1.7716535433070868" top="0.78740157480314965" bottom="0.78740157480314965" header="0.51181102362204722" footer="0.39370078740157483"/>
  <pageSetup paperSize="9" scale="60" firstPageNumber="387" fitToHeight="0" orientation="portrait" useFirstPageNumber="1" r:id="rId1"/>
  <headerFooter alignWithMargins="0">
    <oddHeader xml:space="preserve">&amp;C
</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Киямова Юлия Валерьевна</cp:lastModifiedBy>
  <cp:lastPrinted>2020-12-24T12:16:52Z</cp:lastPrinted>
  <dcterms:created xsi:type="dcterms:W3CDTF">2014-10-24T05:04:51Z</dcterms:created>
  <dcterms:modified xsi:type="dcterms:W3CDTF">2020-12-24T12:16:53Z</dcterms:modified>
</cp:coreProperties>
</file>